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405"/>
  </bookViews>
  <sheets>
    <sheet name="Приложение 4" sheetId="1" r:id="rId1"/>
  </sheets>
  <definedNames>
    <definedName name="_xlnm.Print_Area" localSheetId="0">'Приложение 4'!$A$1:$K$60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" i="1" l="1"/>
  <c r="E43" i="1"/>
  <c r="E38" i="1"/>
  <c r="E39" i="1"/>
  <c r="E57" i="1"/>
  <c r="E58" i="1"/>
  <c r="E59" i="1"/>
  <c r="E60" i="1"/>
  <c r="E56" i="1"/>
  <c r="E46" i="1" l="1"/>
  <c r="E49" i="1"/>
  <c r="E51" i="1"/>
  <c r="E54" i="1"/>
  <c r="E36" i="1"/>
  <c r="E41" i="1"/>
  <c r="E44" i="1"/>
  <c r="A16" i="1"/>
  <c r="A21" i="1" s="1"/>
  <c r="A26" i="1" s="1"/>
  <c r="A31" i="1" s="1"/>
  <c r="A36" i="1" s="1"/>
  <c r="A41" i="1" s="1"/>
  <c r="A46" i="1" s="1"/>
  <c r="A51" i="1" s="1"/>
  <c r="A56" i="1" s="1"/>
  <c r="E14" i="1"/>
  <c r="E11" i="1"/>
  <c r="E9" i="1"/>
  <c r="E6" i="1"/>
  <c r="A11" i="1"/>
</calcChain>
</file>

<file path=xl/sharedStrings.xml><?xml version="1.0" encoding="utf-8"?>
<sst xmlns="http://schemas.openxmlformats.org/spreadsheetml/2006/main" count="98" uniqueCount="28">
  <si>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2017-2021 годы"</t>
    </r>
    <r>
      <rPr>
        <sz val="9"/>
        <color indexed="8"/>
        <rFont val="Times New Roman"/>
        <family val="1"/>
        <charset val="204"/>
      </rPr>
      <t> </t>
    </r>
  </si>
  <si>
    <t>Обеспечение утверждения генерального плана городского округа</t>
  </si>
  <si>
    <t xml:space="preserve">Обеспечение проведения публичных слушаний  по проектам документов градостроительного зонирования городского округа </t>
  </si>
  <si>
    <t xml:space="preserve">Обеспечение утверждения правил землепользования и застройки городского округа </t>
  </si>
  <si>
    <t>ОБОСНОВАНИЕ ОБЪЕМАФИНАНСОВЫХ РЕСУРСОВ, НЕОБХОДИМЫХ ДЛЯ РЕАЛИЗАЦИИ МЕРОПРИЯТИЙ МУНИЦИПАЛЬНОЙ ПРОГРАММЫ ГОРОДСКОГО ОКРУГА ДОМОДЕДОВО "Архитектура и градостроительство городского округа Домодедово на 2017-2021 годы"</t>
  </si>
  <si>
    <t>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</si>
  <si>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Разработка (корректировка)нормативов градостроительного проектирования городского округа Домодедово</t>
  </si>
  <si>
    <t>Разработка проекта планировки и проекта межевания территории для размещения объекта местного значения "Общеобразовательная школа на 1100 мест", по адресу: г. Домодедово, мкр. Центральный, ул. Кирова</t>
  </si>
  <si>
    <t>Разработка проектно- сметной документанции по объекту: Устройство уличного освещения на участке от ул. Талалихина до ул. Коломийца</t>
  </si>
  <si>
    <t>Обеспечение проведенных публичных слушаний по проектам документов градостроительного зонирования городского округа</t>
  </si>
  <si>
    <t>№ п/п</t>
  </si>
  <si>
    <t>Наименование мероприятия подпрограммы*</t>
  </si>
  <si>
    <t>Источник финансирования**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</si>
  <si>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</si>
  <si>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</t>
  </si>
  <si>
    <t>Эксплуатационные расходы, возникающие в результате реализации мероприятия*****</t>
  </si>
  <si>
    <t>всего</t>
  </si>
  <si>
    <t xml:space="preserve"> Материально-техническое обеспечение деятельности МКУ "Управление капитального строительства"</t>
  </si>
  <si>
    <t>Итого</t>
  </si>
  <si>
    <t>Средства федерального бюджета</t>
  </si>
  <si>
    <t>Средства бюджета Московской области</t>
  </si>
  <si>
    <t>В пределах средств, предусмотренных в бюджете  Московской области</t>
  </si>
  <si>
    <t xml:space="preserve">Средства бюджета городского округа Домодедово   </t>
  </si>
  <si>
    <t>В пределах средств, предусмотренных в бюджете  городского округа Домодедово</t>
  </si>
  <si>
    <t>Внебюджетные средства</t>
  </si>
  <si>
    <t>Обеспечение денежным содержанием и дополнительными выплатами сотрудников МКУ "Управление капитального строительства", перечисление страховых взносов в государственные внебюджетные фонды</t>
  </si>
  <si>
    <t xml:space="preserve"> Разработка архитектурно –художественных концепций благоустройства общественных пространств </t>
  </si>
  <si>
    <t>Приложение № 3 к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 4304 от 19.12.2017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</si>
</sst>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9" fillId="0" borderId="0" xfId="0" applyFont="1"/>
    <xf numFmtId="0" fontId="7" fillId="0" borderId="0" xfId="0" applyFont="1" applyAlignment="1">
      <alignment vertical="top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/>
    <xf numFmtId="0" fontId="9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/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8" fillId="0" borderId="3" xfId="0" applyNumberFormat="1" applyFont="1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8" fillId="0" borderId="3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/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topLeftCell="A7" workbookViewId="0">
      <selection activeCell="H1" sqref="H1:K2"/>
    </sheetView>
  </sheetViews>
  <sheetFormatPr defaultRowHeight="12.75" x14ac:dyDescent="0.2"/>
  <cols>
    <col min="1" max="1" width="3.28515625" style="9" customWidth="1"/>
    <col min="2" max="2" width="27.140625" style="9" bestFit="1" customWidth="1"/>
    <col min="3" max="3" width="27" style="9" customWidth="1"/>
    <col min="4" max="4" width="48.140625" style="9" customWidth="1"/>
    <col min="5" max="5" width="12.5703125" style="9" customWidth="1"/>
    <col min="6" max="11" width="9.140625" style="12" customWidth="1"/>
    <col min="12" max="16384" width="9.140625" style="9"/>
  </cols>
  <sheetData>
    <row r="1" spans="1:11" ht="30" customHeight="1" x14ac:dyDescent="0.25">
      <c r="E1" s="1"/>
      <c r="F1" s="2"/>
      <c r="G1" s="10"/>
      <c r="H1" s="35" t="s">
        <v>27</v>
      </c>
      <c r="I1" s="36"/>
      <c r="J1" s="36"/>
      <c r="K1" s="36"/>
    </row>
    <row r="2" spans="1:11" s="11" customFormat="1" ht="40.5" customHeight="1" x14ac:dyDescent="0.2">
      <c r="A2" s="37" t="s">
        <v>4</v>
      </c>
      <c r="B2" s="37"/>
      <c r="C2" s="37"/>
      <c r="D2" s="37"/>
      <c r="E2" s="37"/>
      <c r="F2" s="36"/>
      <c r="G2" s="36"/>
      <c r="H2" s="36"/>
      <c r="I2" s="36"/>
      <c r="J2" s="36"/>
      <c r="K2" s="36"/>
    </row>
    <row r="3" spans="1:11" ht="12.75" customHeight="1" x14ac:dyDescent="0.2">
      <c r="A3" s="17" t="s">
        <v>10</v>
      </c>
      <c r="B3" s="21" t="s">
        <v>11</v>
      </c>
      <c r="C3" s="21" t="s">
        <v>12</v>
      </c>
      <c r="D3" s="21" t="s">
        <v>13</v>
      </c>
      <c r="E3" s="19" t="s">
        <v>14</v>
      </c>
      <c r="F3" s="20"/>
      <c r="G3" s="20"/>
      <c r="H3" s="20"/>
      <c r="I3" s="20"/>
      <c r="J3" s="20"/>
      <c r="K3" s="21" t="s">
        <v>15</v>
      </c>
    </row>
    <row r="4" spans="1:11" x14ac:dyDescent="0.2">
      <c r="A4" s="18"/>
      <c r="B4" s="22"/>
      <c r="C4" s="22"/>
      <c r="D4" s="22"/>
      <c r="E4" s="13" t="s">
        <v>16</v>
      </c>
      <c r="F4" s="13">
        <v>2017</v>
      </c>
      <c r="G4" s="13">
        <v>2018</v>
      </c>
      <c r="H4" s="13">
        <v>2019</v>
      </c>
      <c r="I4" s="13">
        <v>2020</v>
      </c>
      <c r="J4" s="13">
        <v>2021</v>
      </c>
      <c r="K4" s="22"/>
    </row>
    <row r="5" spans="1:11" x14ac:dyDescent="0.2">
      <c r="A5" s="23" t="s">
        <v>0</v>
      </c>
      <c r="B5" s="24"/>
      <c r="C5" s="24"/>
      <c r="D5" s="24"/>
      <c r="E5" s="24"/>
      <c r="F5" s="24"/>
      <c r="G5" s="24"/>
      <c r="H5" s="24"/>
      <c r="I5" s="25"/>
      <c r="J5" s="25"/>
      <c r="K5" s="25"/>
    </row>
    <row r="6" spans="1:11" ht="15" x14ac:dyDescent="0.25">
      <c r="A6" s="26">
        <v>1</v>
      </c>
      <c r="B6" s="34" t="s">
        <v>25</v>
      </c>
      <c r="C6" s="3" t="s">
        <v>18</v>
      </c>
      <c r="D6" s="3"/>
      <c r="E6" s="14">
        <f>SUM(F6:J6)</f>
        <v>125850.6</v>
      </c>
      <c r="F6" s="14">
        <v>21682.6</v>
      </c>
      <c r="G6" s="15">
        <v>26042</v>
      </c>
      <c r="H6" s="15">
        <v>26042</v>
      </c>
      <c r="I6" s="15">
        <v>26042</v>
      </c>
      <c r="J6" s="15">
        <v>26042</v>
      </c>
      <c r="K6" s="3"/>
    </row>
    <row r="7" spans="1:11" ht="15" x14ac:dyDescent="0.25">
      <c r="A7" s="27"/>
      <c r="B7" s="32"/>
      <c r="C7" s="4" t="s">
        <v>19</v>
      </c>
      <c r="D7" s="5"/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5"/>
    </row>
    <row r="8" spans="1:11" ht="24" x14ac:dyDescent="0.25">
      <c r="A8" s="27"/>
      <c r="B8" s="32"/>
      <c r="C8" s="4" t="s">
        <v>20</v>
      </c>
      <c r="D8" s="6" t="s">
        <v>21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5"/>
    </row>
    <row r="9" spans="1:11" ht="24" x14ac:dyDescent="0.25">
      <c r="A9" s="27"/>
      <c r="B9" s="32"/>
      <c r="C9" s="4" t="s">
        <v>22</v>
      </c>
      <c r="D9" s="6" t="s">
        <v>23</v>
      </c>
      <c r="E9" s="14">
        <f>SUM(F9:J9)</f>
        <v>125850.6</v>
      </c>
      <c r="F9" s="14">
        <v>21682.6</v>
      </c>
      <c r="G9" s="15">
        <v>26042</v>
      </c>
      <c r="H9" s="15">
        <v>26042</v>
      </c>
      <c r="I9" s="15">
        <v>26042</v>
      </c>
      <c r="J9" s="15">
        <v>26042</v>
      </c>
      <c r="K9" s="5"/>
    </row>
    <row r="10" spans="1:11" ht="26.25" customHeight="1" x14ac:dyDescent="0.25">
      <c r="A10" s="28"/>
      <c r="B10" s="33"/>
      <c r="C10" s="7" t="s">
        <v>24</v>
      </c>
      <c r="D10" s="5"/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5"/>
    </row>
    <row r="11" spans="1:11" ht="15" x14ac:dyDescent="0.2">
      <c r="A11" s="26">
        <f>A6+1</f>
        <v>2</v>
      </c>
      <c r="B11" s="29" t="s">
        <v>17</v>
      </c>
      <c r="C11" s="7" t="s">
        <v>18</v>
      </c>
      <c r="D11" s="5"/>
      <c r="E11" s="8">
        <f>SUM(F11:J11)</f>
        <v>3204.5</v>
      </c>
      <c r="F11" s="8">
        <v>738.5</v>
      </c>
      <c r="G11" s="8">
        <v>562.20000000000005</v>
      </c>
      <c r="H11" s="8">
        <v>634.6</v>
      </c>
      <c r="I11" s="8">
        <v>634.6</v>
      </c>
      <c r="J11" s="8">
        <v>634.6</v>
      </c>
      <c r="K11" s="5"/>
    </row>
    <row r="12" spans="1:11" ht="15" x14ac:dyDescent="0.2">
      <c r="A12" s="27"/>
      <c r="B12" s="32"/>
      <c r="C12" s="4" t="s">
        <v>19</v>
      </c>
      <c r="D12" s="5"/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5"/>
    </row>
    <row r="13" spans="1:11" ht="24" x14ac:dyDescent="0.2">
      <c r="A13" s="27"/>
      <c r="B13" s="32"/>
      <c r="C13" s="4" t="s">
        <v>20</v>
      </c>
      <c r="D13" s="6" t="s">
        <v>21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5"/>
    </row>
    <row r="14" spans="1:11" ht="24" x14ac:dyDescent="0.2">
      <c r="A14" s="27"/>
      <c r="B14" s="32"/>
      <c r="C14" s="4" t="s">
        <v>22</v>
      </c>
      <c r="D14" s="6" t="s">
        <v>23</v>
      </c>
      <c r="E14" s="8">
        <f>SUM(F14:J14)</f>
        <v>3204.5</v>
      </c>
      <c r="F14" s="8">
        <v>738.5</v>
      </c>
      <c r="G14" s="8">
        <v>562.20000000000005</v>
      </c>
      <c r="H14" s="8">
        <v>634.6</v>
      </c>
      <c r="I14" s="8">
        <v>634.6</v>
      </c>
      <c r="J14" s="8">
        <v>634.6</v>
      </c>
      <c r="K14" s="5"/>
    </row>
    <row r="15" spans="1:11" ht="24.75" customHeight="1" x14ac:dyDescent="0.2">
      <c r="A15" s="28"/>
      <c r="B15" s="33"/>
      <c r="C15" s="7" t="s">
        <v>24</v>
      </c>
      <c r="D15" s="5"/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5"/>
    </row>
    <row r="16" spans="1:11" ht="15" customHeight="1" x14ac:dyDescent="0.2">
      <c r="A16" s="26">
        <f>A11+1</f>
        <v>3</v>
      </c>
      <c r="B16" s="29" t="s">
        <v>1</v>
      </c>
      <c r="C16" s="7" t="s">
        <v>18</v>
      </c>
      <c r="D16" s="5"/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5"/>
    </row>
    <row r="17" spans="1:11" ht="15" x14ac:dyDescent="0.2">
      <c r="A17" s="27"/>
      <c r="B17" s="30"/>
      <c r="C17" s="4" t="s">
        <v>19</v>
      </c>
      <c r="D17" s="5"/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5"/>
    </row>
    <row r="18" spans="1:11" ht="24" x14ac:dyDescent="0.2">
      <c r="A18" s="27"/>
      <c r="B18" s="30"/>
      <c r="C18" s="4" t="s">
        <v>20</v>
      </c>
      <c r="D18" s="6" t="s">
        <v>21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5"/>
    </row>
    <row r="19" spans="1:11" ht="24" x14ac:dyDescent="0.2">
      <c r="A19" s="27"/>
      <c r="B19" s="30"/>
      <c r="C19" s="4" t="s">
        <v>22</v>
      </c>
      <c r="D19" s="6" t="s">
        <v>23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5"/>
    </row>
    <row r="20" spans="1:11" ht="15" x14ac:dyDescent="0.2">
      <c r="A20" s="28"/>
      <c r="B20" s="31"/>
      <c r="C20" s="7" t="s">
        <v>24</v>
      </c>
      <c r="D20" s="5"/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5"/>
    </row>
    <row r="21" spans="1:11" ht="15" customHeight="1" x14ac:dyDescent="0.2">
      <c r="A21" s="26">
        <f>A16+1</f>
        <v>4</v>
      </c>
      <c r="B21" s="29" t="s">
        <v>2</v>
      </c>
      <c r="C21" s="7" t="s">
        <v>18</v>
      </c>
      <c r="D21" s="5"/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5"/>
    </row>
    <row r="22" spans="1:11" ht="15" x14ac:dyDescent="0.2">
      <c r="A22" s="27"/>
      <c r="B22" s="30"/>
      <c r="C22" s="4" t="s">
        <v>19</v>
      </c>
      <c r="D22" s="5"/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5"/>
    </row>
    <row r="23" spans="1:11" ht="24" x14ac:dyDescent="0.2">
      <c r="A23" s="27"/>
      <c r="B23" s="30"/>
      <c r="C23" s="4" t="s">
        <v>20</v>
      </c>
      <c r="D23" s="6" t="s">
        <v>21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5"/>
    </row>
    <row r="24" spans="1:11" ht="24" x14ac:dyDescent="0.2">
      <c r="A24" s="27"/>
      <c r="B24" s="30"/>
      <c r="C24" s="4" t="s">
        <v>22</v>
      </c>
      <c r="D24" s="6" t="s">
        <v>23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5"/>
    </row>
    <row r="25" spans="1:11" ht="15" x14ac:dyDescent="0.2">
      <c r="A25" s="28"/>
      <c r="B25" s="31"/>
      <c r="C25" s="7" t="s">
        <v>24</v>
      </c>
      <c r="D25" s="5"/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5"/>
    </row>
    <row r="26" spans="1:11" ht="15" x14ac:dyDescent="0.2">
      <c r="A26" s="26">
        <f>A21+1</f>
        <v>5</v>
      </c>
      <c r="B26" s="29" t="s">
        <v>3</v>
      </c>
      <c r="C26" s="7" t="s">
        <v>18</v>
      </c>
      <c r="D26" s="5"/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5"/>
    </row>
    <row r="27" spans="1:11" ht="15" x14ac:dyDescent="0.2">
      <c r="A27" s="27"/>
      <c r="B27" s="30"/>
      <c r="C27" s="4" t="s">
        <v>19</v>
      </c>
      <c r="D27" s="5"/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5"/>
    </row>
    <row r="28" spans="1:11" ht="24" x14ac:dyDescent="0.2">
      <c r="A28" s="27"/>
      <c r="B28" s="30"/>
      <c r="C28" s="4" t="s">
        <v>20</v>
      </c>
      <c r="D28" s="6" t="s">
        <v>21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5"/>
    </row>
    <row r="29" spans="1:11" ht="24" x14ac:dyDescent="0.2">
      <c r="A29" s="27"/>
      <c r="B29" s="30"/>
      <c r="C29" s="4" t="s">
        <v>22</v>
      </c>
      <c r="D29" s="6" t="s">
        <v>23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5"/>
    </row>
    <row r="30" spans="1:11" ht="15" x14ac:dyDescent="0.2">
      <c r="A30" s="28"/>
      <c r="B30" s="31"/>
      <c r="C30" s="7" t="s">
        <v>24</v>
      </c>
      <c r="D30" s="5"/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5"/>
    </row>
    <row r="31" spans="1:11" ht="15" x14ac:dyDescent="0.2">
      <c r="A31" s="26">
        <f>A26+1</f>
        <v>6</v>
      </c>
      <c r="B31" s="29" t="s">
        <v>9</v>
      </c>
      <c r="C31" s="7" t="s">
        <v>18</v>
      </c>
      <c r="D31" s="5"/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5"/>
    </row>
    <row r="32" spans="1:11" ht="15" x14ac:dyDescent="0.2">
      <c r="A32" s="27"/>
      <c r="B32" s="30"/>
      <c r="C32" s="4" t="s">
        <v>19</v>
      </c>
      <c r="D32" s="5"/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5"/>
    </row>
    <row r="33" spans="1:11" ht="24" x14ac:dyDescent="0.2">
      <c r="A33" s="27"/>
      <c r="B33" s="30"/>
      <c r="C33" s="4" t="s">
        <v>20</v>
      </c>
      <c r="D33" s="6" t="s">
        <v>21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5"/>
    </row>
    <row r="34" spans="1:11" ht="24" x14ac:dyDescent="0.2">
      <c r="A34" s="27"/>
      <c r="B34" s="30"/>
      <c r="C34" s="4" t="s">
        <v>22</v>
      </c>
      <c r="D34" s="6" t="s">
        <v>23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5"/>
    </row>
    <row r="35" spans="1:11" ht="15" x14ac:dyDescent="0.2">
      <c r="A35" s="28"/>
      <c r="B35" s="31"/>
      <c r="C35" s="7" t="s">
        <v>24</v>
      </c>
      <c r="D35" s="5"/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5"/>
    </row>
    <row r="36" spans="1:11" ht="15" x14ac:dyDescent="0.2">
      <c r="A36" s="26">
        <f>A31+1</f>
        <v>7</v>
      </c>
      <c r="B36" s="29" t="s">
        <v>6</v>
      </c>
      <c r="C36" s="7" t="s">
        <v>18</v>
      </c>
      <c r="D36" s="5"/>
      <c r="E36" s="8">
        <f>SUM(F36:J36)</f>
        <v>1000</v>
      </c>
      <c r="F36" s="8">
        <v>500</v>
      </c>
      <c r="G36" s="8">
        <v>500</v>
      </c>
      <c r="H36" s="8">
        <v>0</v>
      </c>
      <c r="I36" s="8">
        <v>0</v>
      </c>
      <c r="J36" s="8">
        <v>0</v>
      </c>
      <c r="K36" s="5"/>
    </row>
    <row r="37" spans="1:11" ht="15" x14ac:dyDescent="0.2">
      <c r="A37" s="27"/>
      <c r="B37" s="30"/>
      <c r="C37" s="4" t="s">
        <v>19</v>
      </c>
      <c r="D37" s="5"/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5"/>
    </row>
    <row r="38" spans="1:11" ht="24" x14ac:dyDescent="0.2">
      <c r="A38" s="27"/>
      <c r="B38" s="30"/>
      <c r="C38" s="4" t="s">
        <v>20</v>
      </c>
      <c r="D38" s="6" t="s">
        <v>21</v>
      </c>
      <c r="E38" s="8">
        <f t="shared" ref="E38:E39" si="0">SUM(F38:J38)</f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5"/>
    </row>
    <row r="39" spans="1:11" ht="24" x14ac:dyDescent="0.2">
      <c r="A39" s="27"/>
      <c r="B39" s="30"/>
      <c r="C39" s="4" t="s">
        <v>22</v>
      </c>
      <c r="D39" s="6" t="s">
        <v>23</v>
      </c>
      <c r="E39" s="8">
        <f t="shared" si="0"/>
        <v>1000</v>
      </c>
      <c r="F39" s="8">
        <v>500</v>
      </c>
      <c r="G39" s="8">
        <v>500</v>
      </c>
      <c r="H39" s="8">
        <v>0</v>
      </c>
      <c r="I39" s="8">
        <v>0</v>
      </c>
      <c r="J39" s="8">
        <v>0</v>
      </c>
      <c r="K39" s="5"/>
    </row>
    <row r="40" spans="1:11" ht="15" x14ac:dyDescent="0.2">
      <c r="A40" s="28"/>
      <c r="B40" s="31"/>
      <c r="C40" s="7" t="s">
        <v>24</v>
      </c>
      <c r="D40" s="5"/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5"/>
    </row>
    <row r="41" spans="1:11" ht="15" x14ac:dyDescent="0.2">
      <c r="A41" s="26">
        <f>A36+1</f>
        <v>8</v>
      </c>
      <c r="B41" s="29" t="s">
        <v>7</v>
      </c>
      <c r="C41" s="7" t="s">
        <v>18</v>
      </c>
      <c r="D41" s="5"/>
      <c r="E41" s="8">
        <f>SUM(F41:J41)</f>
        <v>3000</v>
      </c>
      <c r="F41" s="8">
        <v>0</v>
      </c>
      <c r="G41" s="8">
        <v>3000</v>
      </c>
      <c r="H41" s="8">
        <v>0</v>
      </c>
      <c r="I41" s="8">
        <v>0</v>
      </c>
      <c r="J41" s="8">
        <v>0</v>
      </c>
      <c r="K41" s="5"/>
    </row>
    <row r="42" spans="1:11" ht="15" x14ac:dyDescent="0.2">
      <c r="A42" s="27"/>
      <c r="B42" s="30"/>
      <c r="C42" s="4" t="s">
        <v>19</v>
      </c>
      <c r="D42" s="5"/>
      <c r="E42" s="8">
        <f t="shared" ref="E42:E43" si="1">SUM(F42:J42)</f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5"/>
    </row>
    <row r="43" spans="1:11" ht="24" x14ac:dyDescent="0.2">
      <c r="A43" s="27"/>
      <c r="B43" s="30"/>
      <c r="C43" s="4" t="s">
        <v>20</v>
      </c>
      <c r="D43" s="6" t="s">
        <v>21</v>
      </c>
      <c r="E43" s="8">
        <f t="shared" si="1"/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5"/>
    </row>
    <row r="44" spans="1:11" ht="24" x14ac:dyDescent="0.2">
      <c r="A44" s="27"/>
      <c r="B44" s="30"/>
      <c r="C44" s="4" t="s">
        <v>22</v>
      </c>
      <c r="D44" s="6" t="s">
        <v>23</v>
      </c>
      <c r="E44" s="8">
        <f>SUM(F44:J44)</f>
        <v>3000</v>
      </c>
      <c r="F44" s="8">
        <v>0</v>
      </c>
      <c r="G44" s="8">
        <v>3000</v>
      </c>
      <c r="H44" s="8">
        <v>0</v>
      </c>
      <c r="I44" s="8">
        <v>0</v>
      </c>
      <c r="J44" s="8">
        <v>0</v>
      </c>
      <c r="K44" s="5"/>
    </row>
    <row r="45" spans="1:11" ht="15" x14ac:dyDescent="0.2">
      <c r="A45" s="28"/>
      <c r="B45" s="31"/>
      <c r="C45" s="7" t="s">
        <v>24</v>
      </c>
      <c r="D45" s="5"/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5"/>
    </row>
    <row r="46" spans="1:11" ht="15" x14ac:dyDescent="0.2">
      <c r="A46" s="26">
        <f t="shared" ref="A46" si="2">A41+1</f>
        <v>9</v>
      </c>
      <c r="B46" s="29" t="s">
        <v>5</v>
      </c>
      <c r="C46" s="7" t="s">
        <v>18</v>
      </c>
      <c r="D46" s="5"/>
      <c r="E46" s="8">
        <f t="shared" ref="E46" si="3">SUM(F46:J46)</f>
        <v>1500</v>
      </c>
      <c r="F46" s="8">
        <v>1500</v>
      </c>
      <c r="G46" s="8">
        <v>0</v>
      </c>
      <c r="H46" s="8">
        <v>0</v>
      </c>
      <c r="I46" s="8">
        <v>0</v>
      </c>
      <c r="J46" s="8">
        <v>0</v>
      </c>
      <c r="K46" s="5"/>
    </row>
    <row r="47" spans="1:11" ht="15" x14ac:dyDescent="0.2">
      <c r="A47" s="27"/>
      <c r="B47" s="30"/>
      <c r="C47" s="4" t="s">
        <v>19</v>
      </c>
      <c r="D47" s="5"/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5"/>
    </row>
    <row r="48" spans="1:11" ht="24" x14ac:dyDescent="0.2">
      <c r="A48" s="27"/>
      <c r="B48" s="30"/>
      <c r="C48" s="4" t="s">
        <v>20</v>
      </c>
      <c r="D48" s="6" t="s">
        <v>21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5"/>
    </row>
    <row r="49" spans="1:11" ht="24" x14ac:dyDescent="0.2">
      <c r="A49" s="27"/>
      <c r="B49" s="30"/>
      <c r="C49" s="4" t="s">
        <v>22</v>
      </c>
      <c r="D49" s="6" t="s">
        <v>23</v>
      </c>
      <c r="E49" s="8">
        <f t="shared" ref="E49" si="4">SUM(F49:J49)</f>
        <v>1500</v>
      </c>
      <c r="F49" s="8">
        <v>1500</v>
      </c>
      <c r="G49" s="8">
        <v>0</v>
      </c>
      <c r="H49" s="8">
        <v>0</v>
      </c>
      <c r="I49" s="8">
        <v>0</v>
      </c>
      <c r="J49" s="8">
        <v>0</v>
      </c>
      <c r="K49" s="5"/>
    </row>
    <row r="50" spans="1:11" ht="15" x14ac:dyDescent="0.2">
      <c r="A50" s="28"/>
      <c r="B50" s="31"/>
      <c r="C50" s="7" t="s">
        <v>24</v>
      </c>
      <c r="D50" s="5"/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5"/>
    </row>
    <row r="51" spans="1:11" ht="15" x14ac:dyDescent="0.2">
      <c r="A51" s="26">
        <f t="shared" ref="A51" si="5">A46+1</f>
        <v>10</v>
      </c>
      <c r="B51" s="29" t="s">
        <v>8</v>
      </c>
      <c r="C51" s="7" t="s">
        <v>18</v>
      </c>
      <c r="D51" s="5"/>
      <c r="E51" s="8">
        <f t="shared" ref="E51" si="6">SUM(F51:J51)</f>
        <v>1000</v>
      </c>
      <c r="F51" s="8">
        <v>0</v>
      </c>
      <c r="G51" s="8">
        <v>500</v>
      </c>
      <c r="H51" s="8">
        <v>500</v>
      </c>
      <c r="I51" s="8">
        <v>0</v>
      </c>
      <c r="J51" s="8">
        <v>0</v>
      </c>
      <c r="K51" s="5"/>
    </row>
    <row r="52" spans="1:11" ht="15" x14ac:dyDescent="0.2">
      <c r="A52" s="27"/>
      <c r="B52" s="30"/>
      <c r="C52" s="4" t="s">
        <v>19</v>
      </c>
      <c r="D52" s="5"/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5"/>
    </row>
    <row r="53" spans="1:11" ht="24" x14ac:dyDescent="0.2">
      <c r="A53" s="27"/>
      <c r="B53" s="30"/>
      <c r="C53" s="4" t="s">
        <v>20</v>
      </c>
      <c r="D53" s="6" t="s">
        <v>21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5"/>
    </row>
    <row r="54" spans="1:11" ht="24" x14ac:dyDescent="0.2">
      <c r="A54" s="27"/>
      <c r="B54" s="30"/>
      <c r="C54" s="4" t="s">
        <v>22</v>
      </c>
      <c r="D54" s="6" t="s">
        <v>23</v>
      </c>
      <c r="E54" s="8">
        <f t="shared" ref="E54" si="7">SUM(F54:J54)</f>
        <v>1000</v>
      </c>
      <c r="F54" s="8">
        <v>0</v>
      </c>
      <c r="G54" s="8">
        <v>500</v>
      </c>
      <c r="H54" s="8">
        <v>500</v>
      </c>
      <c r="I54" s="8">
        <v>0</v>
      </c>
      <c r="J54" s="8">
        <v>0</v>
      </c>
      <c r="K54" s="5"/>
    </row>
    <row r="55" spans="1:11" ht="15" x14ac:dyDescent="0.2">
      <c r="A55" s="28"/>
      <c r="B55" s="31"/>
      <c r="C55" s="7" t="s">
        <v>24</v>
      </c>
      <c r="D55" s="5"/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5"/>
    </row>
    <row r="56" spans="1:11" ht="15" x14ac:dyDescent="0.2">
      <c r="A56" s="26">
        <f t="shared" ref="A56" si="8">A51+1</f>
        <v>11</v>
      </c>
      <c r="B56" s="29" t="s">
        <v>26</v>
      </c>
      <c r="C56" s="7" t="s">
        <v>18</v>
      </c>
      <c r="D56" s="5"/>
      <c r="E56" s="8">
        <f t="shared" ref="E56" si="9">SUM(F56:J56)</f>
        <v>3000</v>
      </c>
      <c r="F56" s="8">
        <v>0</v>
      </c>
      <c r="G56" s="8">
        <v>0</v>
      </c>
      <c r="H56" s="8">
        <v>1000</v>
      </c>
      <c r="I56" s="8">
        <v>1000</v>
      </c>
      <c r="J56" s="8">
        <v>1000</v>
      </c>
      <c r="K56" s="5"/>
    </row>
    <row r="57" spans="1:11" ht="15" x14ac:dyDescent="0.2">
      <c r="A57" s="27"/>
      <c r="B57" s="30"/>
      <c r="C57" s="4" t="s">
        <v>19</v>
      </c>
      <c r="D57" s="5"/>
      <c r="E57" s="8">
        <f t="shared" ref="E57:E60" si="10">SUM(F57:J57)</f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5"/>
    </row>
    <row r="58" spans="1:11" ht="24" x14ac:dyDescent="0.2">
      <c r="A58" s="27"/>
      <c r="B58" s="30"/>
      <c r="C58" s="4" t="s">
        <v>20</v>
      </c>
      <c r="D58" s="6" t="s">
        <v>21</v>
      </c>
      <c r="E58" s="8">
        <f t="shared" si="10"/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5"/>
    </row>
    <row r="59" spans="1:11" ht="24" x14ac:dyDescent="0.2">
      <c r="A59" s="27"/>
      <c r="B59" s="30"/>
      <c r="C59" s="4" t="s">
        <v>22</v>
      </c>
      <c r="D59" s="6" t="s">
        <v>23</v>
      </c>
      <c r="E59" s="8">
        <f t="shared" si="10"/>
        <v>3000</v>
      </c>
      <c r="F59" s="8">
        <v>0</v>
      </c>
      <c r="G59" s="8">
        <v>0</v>
      </c>
      <c r="H59" s="8">
        <v>1000</v>
      </c>
      <c r="I59" s="8">
        <v>1000</v>
      </c>
      <c r="J59" s="8">
        <v>1000</v>
      </c>
      <c r="K59" s="5"/>
    </row>
    <row r="60" spans="1:11" ht="15" x14ac:dyDescent="0.2">
      <c r="A60" s="28"/>
      <c r="B60" s="31"/>
      <c r="C60" s="7" t="s">
        <v>24</v>
      </c>
      <c r="D60" s="5"/>
      <c r="E60" s="8">
        <f t="shared" si="10"/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5"/>
    </row>
  </sheetData>
  <mergeCells count="31">
    <mergeCell ref="B56:B60"/>
    <mergeCell ref="A56:A60"/>
    <mergeCell ref="A51:A55"/>
    <mergeCell ref="B51:B55"/>
    <mergeCell ref="H1:K2"/>
    <mergeCell ref="A2:G2"/>
    <mergeCell ref="A36:A40"/>
    <mergeCell ref="B36:B40"/>
    <mergeCell ref="A41:A45"/>
    <mergeCell ref="B41:B45"/>
    <mergeCell ref="A46:A50"/>
    <mergeCell ref="B46:B50"/>
    <mergeCell ref="A21:A25"/>
    <mergeCell ref="B21:B25"/>
    <mergeCell ref="A26:A30"/>
    <mergeCell ref="B26:B30"/>
    <mergeCell ref="A31:A35"/>
    <mergeCell ref="B31:B35"/>
    <mergeCell ref="A6:A10"/>
    <mergeCell ref="B11:B15"/>
    <mergeCell ref="A11:A15"/>
    <mergeCell ref="B6:B10"/>
    <mergeCell ref="A16:A20"/>
    <mergeCell ref="B16:B20"/>
    <mergeCell ref="A3:A4"/>
    <mergeCell ref="E3:J3"/>
    <mergeCell ref="K3:K4"/>
    <mergeCell ref="A5:K5"/>
    <mergeCell ref="B3:B4"/>
    <mergeCell ref="C3:C4"/>
    <mergeCell ref="D3:D4"/>
  </mergeCells>
  <pageMargins left="0.25" right="0.25" top="0.75" bottom="0.75" header="0.3" footer="0.3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Иванова А.А.</cp:lastModifiedBy>
  <cp:lastPrinted>2018-02-02T14:02:19Z</cp:lastPrinted>
  <dcterms:created xsi:type="dcterms:W3CDTF">2015-11-19T06:52:36Z</dcterms:created>
  <dcterms:modified xsi:type="dcterms:W3CDTF">2018-02-07T07:24:52Z</dcterms:modified>
</cp:coreProperties>
</file>